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3" sheetId="3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0" i="3"/>
  <c r="D42"/>
  <c r="D25" l="1"/>
  <c r="D24"/>
  <c r="D21" l="1"/>
  <c r="D18"/>
  <c r="D20" s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<sst xmlns="http://schemas.openxmlformats.org/spreadsheetml/2006/main" count="47" uniqueCount="44">
  <si>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</si>
  <si>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</si>
  <si>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</si>
  <si>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</si>
  <si>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</si>
  <si>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</si>
  <si>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</si>
  <si>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</si>
  <si>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</si>
  <si>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</si>
  <si>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</si>
  <si>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</si>
  <si>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</si>
  <si>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</si>
  <si>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</si>
  <si>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</si>
  <si>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</si>
  <si>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</si>
  <si>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</si>
  <si>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</si>
  <si>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</si>
  <si>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</si>
  <si>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</si>
  <si>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</si>
  <si>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</si>
  <si>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</si>
  <si>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</si>
  <si>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</si>
  <si>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</si>
  <si>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</si>
  <si>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</si>
  <si>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</si>
  <si>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</si>
  <si>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</si>
  <si>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</si>
  <si>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</si>
  <si>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</si>
  <si>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</si>
  <si>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</si>
  <si>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3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</si>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</sst>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Q48">
            <v>439996.82</v>
          </cell>
        </row>
        <row r="49">
          <cell r="P49">
            <v>3961.84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  <row r="16">
          <cell r="V16">
            <v>39495.217326047321</v>
          </cell>
        </row>
        <row r="26">
          <cell r="V26">
            <v>172997.17089133986</v>
          </cell>
        </row>
        <row r="38">
          <cell r="V38">
            <v>64354.488216148427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11" sqref="B11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39</v>
      </c>
      <c r="D7" s="16">
        <v>12</v>
      </c>
    </row>
    <row r="9" spans="1:4">
      <c r="A9" s="7" t="s">
        <v>3</v>
      </c>
      <c r="B9" s="2" t="s">
        <v>21</v>
      </c>
      <c r="C9" s="12">
        <v>2380.9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395419.87199999997</v>
      </c>
    </row>
    <row r="21" spans="1:4">
      <c r="A21" s="7"/>
      <c r="B21" s="4" t="s">
        <v>10</v>
      </c>
      <c r="D21" s="13">
        <f>C9*D17*D7</f>
        <v>84283.860000000015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7">
        <f>D30-D25</f>
        <v>362689.45734365692</v>
      </c>
    </row>
    <row r="25" spans="1:4">
      <c r="A25" s="7"/>
      <c r="B25" s="4" t="s">
        <v>10</v>
      </c>
      <c r="D25" s="13">
        <f>D30*D17/D18</f>
        <v>77307.362656343073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479703.73199999996</v>
      </c>
      <c r="D30" s="9">
        <f>[1]Молодежная!Q48</f>
        <v>439996.82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[3]Мол.3!V8</f>
        <v>177975.39153762508</v>
      </c>
    </row>
    <row r="36" spans="1:4">
      <c r="A36" s="7"/>
      <c r="B36" s="22" t="s">
        <v>27</v>
      </c>
      <c r="C36" s="23"/>
      <c r="D36" s="9">
        <f>[3]Мол.3!V16</f>
        <v>39495.217326047321</v>
      </c>
    </row>
    <row r="37" spans="1:4">
      <c r="A37" s="7"/>
      <c r="B37" s="24" t="s">
        <v>28</v>
      </c>
      <c r="C37" s="25"/>
      <c r="D37" s="9">
        <f>[3]Мол.3!V26</f>
        <v>172997.17089133986</v>
      </c>
    </row>
    <row r="38" spans="1:4">
      <c r="A38" s="7"/>
      <c r="B38" s="22" t="s">
        <v>29</v>
      </c>
      <c r="C38" s="23"/>
      <c r="D38" s="9">
        <f>[3]Мол.3!V38</f>
        <v>64354.488216148427</v>
      </c>
    </row>
    <row r="39" spans="1:4">
      <c r="A39" s="7"/>
      <c r="B39" s="26" t="s">
        <v>30</v>
      </c>
      <c r="C39" s="27"/>
      <c r="D39" s="15">
        <f>SUM(D35:D38)</f>
        <v>454822.26797116071</v>
      </c>
    </row>
    <row r="40" spans="1:4">
      <c r="A40" s="7"/>
      <c r="D40" s="14">
        <f>[2]Мол.1!L55</f>
        <v>8200.5271924622684</v>
      </c>
    </row>
    <row r="41" spans="1:4" ht="36" customHeight="1">
      <c r="A41" s="7" t="s">
        <v>31</v>
      </c>
      <c r="B41" s="18" t="s">
        <v>32</v>
      </c>
      <c r="C41" s="18"/>
      <c r="D41" s="13">
        <f>C30-D30</f>
        <v>39706.911999999953</v>
      </c>
    </row>
    <row r="42" spans="1:4" ht="43.5" customHeight="1">
      <c r="A42" s="7" t="s">
        <v>40</v>
      </c>
      <c r="B42" s="18" t="s">
        <v>41</v>
      </c>
      <c r="C42" s="28"/>
      <c r="D42" s="13">
        <f>[1]Молодежная!P49</f>
        <v>3961.84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35:C35"/>
    <mergeCell ref="A1:D1"/>
    <mergeCell ref="A2:D2"/>
    <mergeCell ref="A3:D3"/>
    <mergeCell ref="A4:D4"/>
    <mergeCell ref="B34:C34"/>
    <mergeCell ref="B42:C42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2015-04-16T11:13:04Z</dcterms:modified>
</cp:coreProperties>
</file>